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1\Внесение_Изменений_Мая (внеоч)\Решение\"/>
    </mc:Choice>
  </mc:AlternateContent>
  <bookViews>
    <workbookView xWindow="0" yWindow="0" windowWidth="21570" windowHeight="10215"/>
  </bookViews>
  <sheets>
    <sheet name="Приложение 14 таб. 2" sheetId="1" r:id="rId1"/>
  </sheets>
  <definedNames>
    <definedName name="_xlnm.Print_Titles" localSheetId="0">'Приложение 14 таб. 2'!$11:$12</definedName>
    <definedName name="_xlnm.Print_Area" localSheetId="0">'Приложение 14 таб. 2'!$A$1:$H$95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  <c r="H91" i="1"/>
  <c r="F91" i="1"/>
  <c r="F97" i="1" l="1"/>
</calcChain>
</file>

<file path=xl/sharedStrings.xml><?xml version="1.0" encoding="utf-8"?>
<sst xmlns="http://schemas.openxmlformats.org/spreadsheetml/2006/main" count="191" uniqueCount="62">
  <si>
    <t>Итого расходов</t>
  </si>
  <si>
    <t/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</si>
  <si>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</si>
  <si>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</si>
  <si>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</si>
  <si>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</si>
  <si>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Муниципальная  программа Новосибирского района Новосибирской области "Поддержка социально ориентированных некоммерческих организаций на 2020 - 2022 годы"</t>
  </si>
  <si>
    <t>Муниципальная программа Новоосибирского района Новосибирской области 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и гражданского общества в Новосибирской области "  за счет средств районного бюджета</t>
  </si>
  <si>
    <t>Субсидии автономным учреждениям</t>
  </si>
  <si>
    <t>Субсидии бюджетным учреждениям</t>
  </si>
  <si>
    <t>Иные межбюджетные трансферты</t>
  </si>
  <si>
    <t>Межбюджетные трансферты</t>
  </si>
  <si>
    <t>Муниципальная программа Новосибирского района Новосибирской области "Развитие культуры и искусства в Новосибирском районе на 2018 - 2021годы"</t>
  </si>
  <si>
    <t>Муниципальная программа Новосибирского района Новосибирской области "Экология и охрана окружающей среды Новосибирского района Новосибирской области на 2020 - 2023 годы"</t>
  </si>
  <si>
    <t>Муниципальная программа Новосибирского района Новосибирской области "Развитие сетей наружного уличного освещения  Новосибирского района Новосибирской области на период 2020 - 2022 годы"</t>
  </si>
  <si>
    <t>Муниципальная программа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2019 - 2021 годах"</t>
  </si>
  <si>
    <t>Бюджетные инвестиции</t>
  </si>
  <si>
    <t>Капитальные вложения в объекты государственной (муниципальной) собственности</t>
  </si>
  <si>
    <t>Муниципальная программа Новосибирского района Новосибирской области "Развитие физической культуры и спорта в Новосибирском районе Новосибирской области на 2019 - 2023 годы"</t>
  </si>
  <si>
    <t>Стипендии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</si>
  <si>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</si>
  <si>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</si>
  <si>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</si>
  <si>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Новосибирского района Новосибирской области "Развитие молодежной политики в Новосибирском районе Новосибирской области на 2019 - 2021 годы"</t>
  </si>
  <si>
    <t>Муниципальная программа Новосибирского района Новосибирской области "Безопасность систем теплоснабжения муниципальных образовательных учреждений Новосибирского района Новосибирской области в 2016 - 2020  годах"</t>
  </si>
  <si>
    <t>Муниципальная программа Новосибирского района Новосибирской области "Профилактика терроризма и экстремизма на территории Новосибирского района Новосибирской области на 2020 - 2022 годы"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</si>
  <si>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 на период 2017 - 2021 годов"</t>
  </si>
  <si>
    <t>ПР</t>
  </si>
  <si>
    <t>РЗ</t>
  </si>
  <si>
    <t>2023 год</t>
  </si>
  <si>
    <t>2022 год</t>
  </si>
  <si>
    <t>2021 год</t>
  </si>
  <si>
    <t>тыс. рублей</t>
  </si>
  <si>
    <t>Перечень и объемы муниципальных программ  Новосибирского района Новосибирской области на 2021 год и плановый период 2022 и 2023 годов</t>
  </si>
  <si>
    <t>на 2021 год и плановый период 2022 и 2023 годов"</t>
  </si>
  <si>
    <t>"О бюджете Новосибирского района Новосибирской области</t>
  </si>
  <si>
    <t>Новосибирского района Новосибирской области</t>
  </si>
  <si>
    <t>к решению Совета депутатов</t>
  </si>
  <si>
    <t>Приложение 14</t>
  </si>
  <si>
    <t>Наименование</t>
  </si>
  <si>
    <t>КЦСР</t>
  </si>
  <si>
    <t>КВР</t>
  </si>
  <si>
    <t>20.0.00.07950</t>
  </si>
  <si>
    <t>23.0.00.07950</t>
  </si>
  <si>
    <t>21.0.00.07950</t>
  </si>
  <si>
    <t>22.0.00.07950</t>
  </si>
  <si>
    <t>16.0.00.07950</t>
  </si>
  <si>
    <t>11.0.00.07950</t>
  </si>
  <si>
    <t>27.0.00.07950</t>
  </si>
  <si>
    <t>18.0.00.07950</t>
  </si>
  <si>
    <t>26.0.00.07950</t>
  </si>
  <si>
    <t>25.0.00.07950</t>
  </si>
  <si>
    <t>24.0.00.07950</t>
  </si>
  <si>
    <t>15.0.00.07950</t>
  </si>
  <si>
    <t>19.0.00.07950</t>
  </si>
  <si>
    <t>12.0.00.07950</t>
  </si>
  <si>
    <t>13.0.00.07950</t>
  </si>
  <si>
    <t>Муниципальная программа  Новосибирского района   Новосибирской области  "Развитие и поддержка субъектов малого и среднего предпринимательства в Новосибирском районе на 2017 - 2022 годы"</t>
  </si>
  <si>
    <t>Муниципальная программа Новосибирского района Новосибирской области "Жилищно-коммунальное хозяйство Новосибирского района Новосибирской области в 2019 - 2021 годах" (тепло-водо-снабжение)</t>
  </si>
  <si>
    <t>Муниципальная программа Новосибирского района Новосибирской области "Создание условий для функционирования муниципальных образовательных учреждений Новосибирского района Новосибирской области на 2019 - 2021 годы"</t>
  </si>
  <si>
    <t>_________________________________</t>
  </si>
  <si>
    <t>Муниципальная программа Новосибирского района Новосибирской области "Приобретение служебного жилья в Новосибирском районе Новосибирской области на 2021 - 2023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</si>
</sst>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;[Red]\-#,##0.0;0.0"/>
    <numFmt numFmtId="167" formatCode="#,##0.0_ ;[Red]\-#,##0.0\ "/>
    <numFmt numFmtId="168" formatCode="00;[Red]\-00;&quot;&quot;"/>
  </numFmts>
  <fonts count="8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/>
    <xf numFmtId="164" fontId="6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167" fontId="1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" xfId="0" applyFont="1" applyFill="1" applyBorder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7"/>
  <sheetViews>
    <sheetView showGridLines="0" tabSelected="1" view="pageBreakPreview" zoomScaleNormal="100" zoomScaleSheetLayoutView="100" workbookViewId="0">
      <pane xSplit="1" ySplit="12" topLeftCell="B79" activePane="bottomRight" state="frozen"/>
      <selection pane="topRight" activeCell="B1" sqref="B1"/>
      <selection pane="bottomLeft" activeCell="A13" sqref="A13"/>
      <selection pane="bottomRight" activeCell="J88" sqref="J88"/>
    </sheetView>
  </sheetViews>
  <sheetFormatPr defaultColWidth="9.140625" defaultRowHeight="12.75" x14ac:dyDescent="0.2"/>
  <cols>
    <col min="1" max="1" width="79.7109375" style="2" customWidth="1"/>
    <col min="2" max="2" width="4.42578125" style="2" bestFit="1" customWidth="1"/>
    <col min="3" max="3" width="3.42578125" style="2" bestFit="1" customWidth="1"/>
    <col min="4" max="4" width="14.85546875" style="2" customWidth="1"/>
    <col min="5" max="5" width="5.5703125" style="2" bestFit="1" customWidth="1"/>
    <col min="6" max="6" width="11.28515625" style="2" bestFit="1" customWidth="1"/>
    <col min="7" max="7" width="13.28515625" style="2" customWidth="1"/>
    <col min="8" max="8" width="12.5703125" style="2" customWidth="1"/>
    <col min="9" max="9" width="14.42578125" style="2" customWidth="1"/>
    <col min="10" max="256" width="13.28515625" style="2" customWidth="1"/>
    <col min="257" max="16384" width="9.140625" style="2"/>
  </cols>
  <sheetData>
    <row r="1" spans="1:9" ht="15.75" x14ac:dyDescent="0.25">
      <c r="A1" s="1"/>
      <c r="B1" s="1"/>
      <c r="C1" s="1"/>
      <c r="D1" s="1"/>
      <c r="E1" s="1"/>
      <c r="F1" s="13"/>
      <c r="G1" s="13"/>
      <c r="H1" s="14" t="s">
        <v>38</v>
      </c>
    </row>
    <row r="2" spans="1:9" ht="15.75" x14ac:dyDescent="0.25">
      <c r="A2" s="1"/>
      <c r="B2" s="1"/>
      <c r="C2" s="1"/>
      <c r="D2" s="1"/>
      <c r="E2" s="1"/>
      <c r="F2" s="25" t="s">
        <v>37</v>
      </c>
      <c r="G2" s="25"/>
      <c r="H2" s="25" t="s">
        <v>37</v>
      </c>
    </row>
    <row r="3" spans="1:9" ht="15.75" x14ac:dyDescent="0.25">
      <c r="A3" s="1"/>
      <c r="B3" s="1"/>
      <c r="C3" s="1"/>
      <c r="D3" s="1"/>
      <c r="E3" s="1"/>
      <c r="F3" s="15"/>
      <c r="G3" s="5"/>
      <c r="H3" s="4" t="s">
        <v>36</v>
      </c>
    </row>
    <row r="4" spans="1:9" ht="15.75" x14ac:dyDescent="0.25">
      <c r="A4" s="1"/>
      <c r="B4" s="1"/>
      <c r="C4" s="1"/>
      <c r="D4" s="1"/>
      <c r="E4" s="3"/>
      <c r="F4" s="4"/>
      <c r="G4" s="4"/>
      <c r="H4" s="4" t="s">
        <v>35</v>
      </c>
    </row>
    <row r="5" spans="1:9" ht="15.75" x14ac:dyDescent="0.25">
      <c r="A5" s="1"/>
      <c r="B5" s="1"/>
      <c r="C5" s="1"/>
      <c r="D5" s="1"/>
      <c r="E5" s="3"/>
      <c r="F5" s="4"/>
      <c r="G5" s="4"/>
      <c r="H5" s="4" t="s">
        <v>34</v>
      </c>
    </row>
    <row r="6" spans="1:9" x14ac:dyDescent="0.2">
      <c r="A6" s="1"/>
      <c r="B6" s="1"/>
      <c r="C6" s="1"/>
      <c r="D6" s="1"/>
      <c r="E6" s="1"/>
      <c r="F6" s="1"/>
      <c r="G6" s="1"/>
      <c r="H6" s="1"/>
    </row>
    <row r="7" spans="1:9" ht="15.75" x14ac:dyDescent="0.25">
      <c r="A7" s="5"/>
      <c r="B7" s="5"/>
      <c r="C7" s="5"/>
      <c r="D7" s="5"/>
      <c r="E7" s="5"/>
      <c r="F7" s="5"/>
      <c r="G7" s="5"/>
      <c r="H7" s="5"/>
    </row>
    <row r="8" spans="1:9" ht="31.5" customHeight="1" x14ac:dyDescent="0.2">
      <c r="A8" s="26" t="s">
        <v>33</v>
      </c>
      <c r="B8" s="26"/>
      <c r="C8" s="26"/>
      <c r="D8" s="26"/>
      <c r="E8" s="26"/>
      <c r="F8" s="26"/>
      <c r="G8" s="26"/>
      <c r="H8" s="26"/>
      <c r="I8" s="11"/>
    </row>
    <row r="9" spans="1:9" ht="15.75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ht="15.75" x14ac:dyDescent="0.25">
      <c r="A10" s="1"/>
      <c r="B10" s="4"/>
      <c r="C10" s="4"/>
      <c r="D10" s="4"/>
      <c r="E10" s="4"/>
      <c r="F10" s="4"/>
      <c r="G10" s="4"/>
      <c r="H10" s="4" t="s">
        <v>32</v>
      </c>
    </row>
    <row r="11" spans="1:9" ht="15.75" x14ac:dyDescent="0.2">
      <c r="A11" s="12" t="s">
        <v>39</v>
      </c>
      <c r="B11" s="12" t="s">
        <v>28</v>
      </c>
      <c r="C11" s="12" t="s">
        <v>27</v>
      </c>
      <c r="D11" s="12" t="s">
        <v>40</v>
      </c>
      <c r="E11" s="12" t="s">
        <v>41</v>
      </c>
      <c r="F11" s="9" t="s">
        <v>31</v>
      </c>
      <c r="G11" s="9" t="s">
        <v>30</v>
      </c>
      <c r="H11" s="9" t="s">
        <v>29</v>
      </c>
      <c r="I11" s="6"/>
    </row>
    <row r="12" spans="1:9" ht="15" customHeight="1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20">
        <v>7</v>
      </c>
      <c r="H12" s="20">
        <v>8</v>
      </c>
      <c r="I12" s="7"/>
    </row>
    <row r="13" spans="1:9" customFormat="1" ht="94.5" x14ac:dyDescent="0.2">
      <c r="A13" s="28" t="s">
        <v>7</v>
      </c>
      <c r="B13" s="29">
        <v>1</v>
      </c>
      <c r="C13" s="30">
        <v>13</v>
      </c>
      <c r="D13" s="31" t="s">
        <v>42</v>
      </c>
      <c r="E13" s="21" t="s">
        <v>1</v>
      </c>
      <c r="F13" s="22">
        <v>1615.8</v>
      </c>
      <c r="G13" s="32">
        <v>1015.8</v>
      </c>
      <c r="H13" s="22">
        <v>0</v>
      </c>
      <c r="I13" s="33"/>
    </row>
    <row r="14" spans="1:9" customFormat="1" ht="31.5" x14ac:dyDescent="0.2">
      <c r="A14" s="34" t="s">
        <v>5</v>
      </c>
      <c r="B14" s="35">
        <v>1</v>
      </c>
      <c r="C14" s="36">
        <v>13</v>
      </c>
      <c r="D14" s="37" t="s">
        <v>42</v>
      </c>
      <c r="E14" s="23">
        <v>600</v>
      </c>
      <c r="F14" s="24">
        <v>1615.8</v>
      </c>
      <c r="G14" s="38">
        <v>1015.8</v>
      </c>
      <c r="H14" s="24">
        <v>0</v>
      </c>
      <c r="I14" s="33"/>
    </row>
    <row r="15" spans="1:9" customFormat="1" ht="31.5" x14ac:dyDescent="0.2">
      <c r="A15" s="34" t="s">
        <v>4</v>
      </c>
      <c r="B15" s="35">
        <v>1</v>
      </c>
      <c r="C15" s="36">
        <v>13</v>
      </c>
      <c r="D15" s="37" t="s">
        <v>42</v>
      </c>
      <c r="E15" s="23">
        <v>630</v>
      </c>
      <c r="F15" s="24">
        <v>1615.8</v>
      </c>
      <c r="G15" s="38">
        <v>1015.8</v>
      </c>
      <c r="H15" s="24">
        <v>0</v>
      </c>
      <c r="I15" s="33"/>
    </row>
    <row r="16" spans="1:9" customFormat="1" ht="47.25" x14ac:dyDescent="0.2">
      <c r="A16" s="28" t="s">
        <v>6</v>
      </c>
      <c r="B16" s="29">
        <v>1</v>
      </c>
      <c r="C16" s="30">
        <v>13</v>
      </c>
      <c r="D16" s="31" t="s">
        <v>43</v>
      </c>
      <c r="E16" s="21" t="s">
        <v>1</v>
      </c>
      <c r="F16" s="22">
        <v>600</v>
      </c>
      <c r="G16" s="32">
        <v>600</v>
      </c>
      <c r="H16" s="22">
        <v>0</v>
      </c>
      <c r="I16" s="33"/>
    </row>
    <row r="17" spans="1:9" customFormat="1" ht="31.5" x14ac:dyDescent="0.2">
      <c r="A17" s="34" t="s">
        <v>5</v>
      </c>
      <c r="B17" s="35">
        <v>1</v>
      </c>
      <c r="C17" s="36">
        <v>13</v>
      </c>
      <c r="D17" s="37" t="s">
        <v>43</v>
      </c>
      <c r="E17" s="23">
        <v>600</v>
      </c>
      <c r="F17" s="24">
        <v>600</v>
      </c>
      <c r="G17" s="38">
        <v>600</v>
      </c>
      <c r="H17" s="24">
        <v>0</v>
      </c>
      <c r="I17" s="33"/>
    </row>
    <row r="18" spans="1:9" customFormat="1" ht="31.5" x14ac:dyDescent="0.2">
      <c r="A18" s="34" t="s">
        <v>4</v>
      </c>
      <c r="B18" s="35">
        <v>1</v>
      </c>
      <c r="C18" s="36">
        <v>13</v>
      </c>
      <c r="D18" s="37" t="s">
        <v>43</v>
      </c>
      <c r="E18" s="23">
        <v>630</v>
      </c>
      <c r="F18" s="24">
        <v>600</v>
      </c>
      <c r="G18" s="38">
        <v>600</v>
      </c>
      <c r="H18" s="24">
        <v>0</v>
      </c>
      <c r="I18" s="33"/>
    </row>
    <row r="19" spans="1:9" customFormat="1" ht="63" x14ac:dyDescent="0.2">
      <c r="A19" s="28" t="s">
        <v>26</v>
      </c>
      <c r="B19" s="29">
        <v>3</v>
      </c>
      <c r="C19" s="30">
        <v>9</v>
      </c>
      <c r="D19" s="31" t="s">
        <v>44</v>
      </c>
      <c r="E19" s="21" t="s">
        <v>1</v>
      </c>
      <c r="F19" s="22">
        <v>9143.5</v>
      </c>
      <c r="G19" s="32">
        <v>0</v>
      </c>
      <c r="H19" s="22">
        <v>0</v>
      </c>
      <c r="I19" s="33"/>
    </row>
    <row r="20" spans="1:9" customFormat="1" ht="31.5" x14ac:dyDescent="0.2">
      <c r="A20" s="34" t="s">
        <v>22</v>
      </c>
      <c r="B20" s="35">
        <v>3</v>
      </c>
      <c r="C20" s="36">
        <v>9</v>
      </c>
      <c r="D20" s="37" t="s">
        <v>44</v>
      </c>
      <c r="E20" s="23">
        <v>200</v>
      </c>
      <c r="F20" s="24">
        <v>5987.9</v>
      </c>
      <c r="G20" s="38">
        <v>0</v>
      </c>
      <c r="H20" s="24">
        <v>0</v>
      </c>
      <c r="I20" s="33"/>
    </row>
    <row r="21" spans="1:9" customFormat="1" ht="31.5" x14ac:dyDescent="0.2">
      <c r="A21" s="34" t="s">
        <v>21</v>
      </c>
      <c r="B21" s="35">
        <v>3</v>
      </c>
      <c r="C21" s="36">
        <v>9</v>
      </c>
      <c r="D21" s="37" t="s">
        <v>44</v>
      </c>
      <c r="E21" s="23">
        <v>240</v>
      </c>
      <c r="F21" s="24">
        <v>5987.9</v>
      </c>
      <c r="G21" s="38">
        <v>0</v>
      </c>
      <c r="H21" s="24">
        <v>0</v>
      </c>
      <c r="I21" s="33"/>
    </row>
    <row r="22" spans="1:9" customFormat="1" ht="15.75" x14ac:dyDescent="0.2">
      <c r="A22" s="34" t="s">
        <v>11</v>
      </c>
      <c r="B22" s="35">
        <v>3</v>
      </c>
      <c r="C22" s="36">
        <v>9</v>
      </c>
      <c r="D22" s="37" t="s">
        <v>44</v>
      </c>
      <c r="E22" s="23">
        <v>500</v>
      </c>
      <c r="F22" s="24">
        <v>3155.6</v>
      </c>
      <c r="G22" s="38">
        <v>0</v>
      </c>
      <c r="H22" s="24">
        <v>0</v>
      </c>
      <c r="I22" s="33"/>
    </row>
    <row r="23" spans="1:9" customFormat="1" ht="15.75" x14ac:dyDescent="0.2">
      <c r="A23" s="34" t="s">
        <v>10</v>
      </c>
      <c r="B23" s="35">
        <v>3</v>
      </c>
      <c r="C23" s="36">
        <v>9</v>
      </c>
      <c r="D23" s="37" t="s">
        <v>44</v>
      </c>
      <c r="E23" s="23">
        <v>540</v>
      </c>
      <c r="F23" s="24">
        <v>3155.6</v>
      </c>
      <c r="G23" s="38">
        <v>0</v>
      </c>
      <c r="H23" s="24">
        <v>0</v>
      </c>
      <c r="I23" s="33"/>
    </row>
    <row r="24" spans="1:9" customFormat="1" ht="47.25" x14ac:dyDescent="0.2">
      <c r="A24" s="28" t="s">
        <v>25</v>
      </c>
      <c r="B24" s="29">
        <v>3</v>
      </c>
      <c r="C24" s="30">
        <v>9</v>
      </c>
      <c r="D24" s="31" t="s">
        <v>45</v>
      </c>
      <c r="E24" s="21" t="s">
        <v>1</v>
      </c>
      <c r="F24" s="22">
        <v>1135</v>
      </c>
      <c r="G24" s="32">
        <v>1725</v>
      </c>
      <c r="H24" s="22">
        <v>0</v>
      </c>
      <c r="I24" s="33"/>
    </row>
    <row r="25" spans="1:9" customFormat="1" ht="31.5" x14ac:dyDescent="0.2">
      <c r="A25" s="34" t="s">
        <v>22</v>
      </c>
      <c r="B25" s="35">
        <v>3</v>
      </c>
      <c r="C25" s="36">
        <v>9</v>
      </c>
      <c r="D25" s="37" t="s">
        <v>45</v>
      </c>
      <c r="E25" s="23">
        <v>200</v>
      </c>
      <c r="F25" s="24">
        <v>1135</v>
      </c>
      <c r="G25" s="38">
        <v>1725</v>
      </c>
      <c r="H25" s="24">
        <v>0</v>
      </c>
      <c r="I25" s="33"/>
    </row>
    <row r="26" spans="1:9" customFormat="1" ht="31.5" x14ac:dyDescent="0.2">
      <c r="A26" s="34" t="s">
        <v>21</v>
      </c>
      <c r="B26" s="35">
        <v>3</v>
      </c>
      <c r="C26" s="36">
        <v>9</v>
      </c>
      <c r="D26" s="37" t="s">
        <v>45</v>
      </c>
      <c r="E26" s="23">
        <v>240</v>
      </c>
      <c r="F26" s="24">
        <v>1135</v>
      </c>
      <c r="G26" s="38">
        <v>1725</v>
      </c>
      <c r="H26" s="24">
        <v>0</v>
      </c>
      <c r="I26" s="33"/>
    </row>
    <row r="27" spans="1:9" customFormat="1" ht="63" x14ac:dyDescent="0.2">
      <c r="A27" s="28" t="s">
        <v>15</v>
      </c>
      <c r="B27" s="29">
        <v>4</v>
      </c>
      <c r="C27" s="30">
        <v>9</v>
      </c>
      <c r="D27" s="31" t="s">
        <v>46</v>
      </c>
      <c r="E27" s="21" t="s">
        <v>1</v>
      </c>
      <c r="F27" s="22">
        <v>134345.4</v>
      </c>
      <c r="G27" s="32">
        <v>0</v>
      </c>
      <c r="H27" s="22">
        <v>0</v>
      </c>
      <c r="I27" s="33"/>
    </row>
    <row r="28" spans="1:9" customFormat="1" ht="31.5" x14ac:dyDescent="0.2">
      <c r="A28" s="34" t="s">
        <v>22</v>
      </c>
      <c r="B28" s="35">
        <v>4</v>
      </c>
      <c r="C28" s="36">
        <v>9</v>
      </c>
      <c r="D28" s="37" t="s">
        <v>46</v>
      </c>
      <c r="E28" s="23">
        <v>200</v>
      </c>
      <c r="F28" s="24">
        <v>80027.8</v>
      </c>
      <c r="G28" s="38">
        <v>0</v>
      </c>
      <c r="H28" s="24">
        <v>0</v>
      </c>
      <c r="I28" s="33"/>
    </row>
    <row r="29" spans="1:9" customFormat="1" ht="31.5" x14ac:dyDescent="0.2">
      <c r="A29" s="34" t="s">
        <v>21</v>
      </c>
      <c r="B29" s="35">
        <v>4</v>
      </c>
      <c r="C29" s="36">
        <v>9</v>
      </c>
      <c r="D29" s="37" t="s">
        <v>46</v>
      </c>
      <c r="E29" s="23">
        <v>240</v>
      </c>
      <c r="F29" s="24">
        <v>80027.8</v>
      </c>
      <c r="G29" s="38">
        <v>0</v>
      </c>
      <c r="H29" s="24">
        <v>0</v>
      </c>
      <c r="I29" s="33"/>
    </row>
    <row r="30" spans="1:9" customFormat="1" ht="31.5" x14ac:dyDescent="0.2">
      <c r="A30" s="34" t="s">
        <v>17</v>
      </c>
      <c r="B30" s="35">
        <v>4</v>
      </c>
      <c r="C30" s="36">
        <v>9</v>
      </c>
      <c r="D30" s="37" t="s">
        <v>46</v>
      </c>
      <c r="E30" s="23">
        <v>400</v>
      </c>
      <c r="F30" s="24">
        <v>6000</v>
      </c>
      <c r="G30" s="38">
        <v>0</v>
      </c>
      <c r="H30" s="24">
        <v>0</v>
      </c>
      <c r="I30" s="33"/>
    </row>
    <row r="31" spans="1:9" customFormat="1" ht="15.75" x14ac:dyDescent="0.2">
      <c r="A31" s="34" t="s">
        <v>16</v>
      </c>
      <c r="B31" s="35">
        <v>4</v>
      </c>
      <c r="C31" s="36">
        <v>9</v>
      </c>
      <c r="D31" s="37" t="s">
        <v>46</v>
      </c>
      <c r="E31" s="23">
        <v>410</v>
      </c>
      <c r="F31" s="24">
        <v>6000</v>
      </c>
      <c r="G31" s="38">
        <v>0</v>
      </c>
      <c r="H31" s="24">
        <v>0</v>
      </c>
      <c r="I31" s="33"/>
    </row>
    <row r="32" spans="1:9" customFormat="1" ht="15.75" x14ac:dyDescent="0.2">
      <c r="A32" s="34" t="s">
        <v>11</v>
      </c>
      <c r="B32" s="35">
        <v>4</v>
      </c>
      <c r="C32" s="36">
        <v>9</v>
      </c>
      <c r="D32" s="37" t="s">
        <v>46</v>
      </c>
      <c r="E32" s="23">
        <v>500</v>
      </c>
      <c r="F32" s="24">
        <v>48317.599999999999</v>
      </c>
      <c r="G32" s="38">
        <v>0</v>
      </c>
      <c r="H32" s="24">
        <v>0</v>
      </c>
      <c r="I32" s="33"/>
    </row>
    <row r="33" spans="1:9" customFormat="1" ht="15.75" x14ac:dyDescent="0.2">
      <c r="A33" s="34" t="s">
        <v>10</v>
      </c>
      <c r="B33" s="35">
        <v>4</v>
      </c>
      <c r="C33" s="36">
        <v>9</v>
      </c>
      <c r="D33" s="37" t="s">
        <v>46</v>
      </c>
      <c r="E33" s="23">
        <v>540</v>
      </c>
      <c r="F33" s="24">
        <v>48317.599999999999</v>
      </c>
      <c r="G33" s="38">
        <v>0</v>
      </c>
      <c r="H33" s="24">
        <v>0</v>
      </c>
      <c r="I33" s="33"/>
    </row>
    <row r="34" spans="1:9" customFormat="1" ht="47.25" x14ac:dyDescent="0.2">
      <c r="A34" s="28" t="s">
        <v>57</v>
      </c>
      <c r="B34" s="29">
        <v>4</v>
      </c>
      <c r="C34" s="30">
        <v>12</v>
      </c>
      <c r="D34" s="31" t="s">
        <v>47</v>
      </c>
      <c r="E34" s="21" t="s">
        <v>1</v>
      </c>
      <c r="F34" s="22">
        <v>1221.0999999999999</v>
      </c>
      <c r="G34" s="32">
        <v>2500</v>
      </c>
      <c r="H34" s="22">
        <v>0</v>
      </c>
      <c r="I34" s="33"/>
    </row>
    <row r="35" spans="1:9" customFormat="1" ht="31.5" x14ac:dyDescent="0.2">
      <c r="A35" s="34" t="s">
        <v>22</v>
      </c>
      <c r="B35" s="35">
        <v>4</v>
      </c>
      <c r="C35" s="36">
        <v>12</v>
      </c>
      <c r="D35" s="37" t="s">
        <v>47</v>
      </c>
      <c r="E35" s="23">
        <v>200</v>
      </c>
      <c r="F35" s="24">
        <v>500</v>
      </c>
      <c r="G35" s="38">
        <v>750</v>
      </c>
      <c r="H35" s="24">
        <v>0</v>
      </c>
      <c r="I35" s="33"/>
    </row>
    <row r="36" spans="1:9" customFormat="1" ht="31.5" x14ac:dyDescent="0.2">
      <c r="A36" s="34" t="s">
        <v>21</v>
      </c>
      <c r="B36" s="35">
        <v>4</v>
      </c>
      <c r="C36" s="36">
        <v>12</v>
      </c>
      <c r="D36" s="37" t="s">
        <v>47</v>
      </c>
      <c r="E36" s="23">
        <v>240</v>
      </c>
      <c r="F36" s="24">
        <v>500</v>
      </c>
      <c r="G36" s="38">
        <v>750</v>
      </c>
      <c r="H36" s="24">
        <v>0</v>
      </c>
      <c r="I36" s="33"/>
    </row>
    <row r="37" spans="1:9" customFormat="1" ht="15.75" x14ac:dyDescent="0.2">
      <c r="A37" s="34" t="s">
        <v>3</v>
      </c>
      <c r="B37" s="35">
        <v>4</v>
      </c>
      <c r="C37" s="36">
        <v>12</v>
      </c>
      <c r="D37" s="37" t="s">
        <v>47</v>
      </c>
      <c r="E37" s="23">
        <v>800</v>
      </c>
      <c r="F37" s="24">
        <v>721.1</v>
      </c>
      <c r="G37" s="38">
        <v>1750</v>
      </c>
      <c r="H37" s="24">
        <v>0</v>
      </c>
      <c r="I37" s="33"/>
    </row>
    <row r="38" spans="1:9" customFormat="1" ht="47.25" x14ac:dyDescent="0.2">
      <c r="A38" s="34" t="s">
        <v>2</v>
      </c>
      <c r="B38" s="35">
        <v>4</v>
      </c>
      <c r="C38" s="36">
        <v>12</v>
      </c>
      <c r="D38" s="37" t="s">
        <v>47</v>
      </c>
      <c r="E38" s="23">
        <v>810</v>
      </c>
      <c r="F38" s="24">
        <v>721.1</v>
      </c>
      <c r="G38" s="38">
        <v>1750</v>
      </c>
      <c r="H38" s="24">
        <v>0</v>
      </c>
      <c r="I38" s="33"/>
    </row>
    <row r="39" spans="1:9" customFormat="1" ht="47.25" x14ac:dyDescent="0.2">
      <c r="A39" s="28" t="s">
        <v>61</v>
      </c>
      <c r="B39" s="29">
        <v>5</v>
      </c>
      <c r="C39" s="30">
        <v>1</v>
      </c>
      <c r="D39" s="31" t="s">
        <v>48</v>
      </c>
      <c r="E39" s="21" t="s">
        <v>1</v>
      </c>
      <c r="F39" s="22">
        <v>15000</v>
      </c>
      <c r="G39" s="32">
        <v>0</v>
      </c>
      <c r="H39" s="22">
        <v>0</v>
      </c>
      <c r="I39" s="33"/>
    </row>
    <row r="40" spans="1:9" customFormat="1" ht="31.5" x14ac:dyDescent="0.2">
      <c r="A40" s="34" t="s">
        <v>17</v>
      </c>
      <c r="B40" s="35">
        <v>5</v>
      </c>
      <c r="C40" s="36">
        <v>1</v>
      </c>
      <c r="D40" s="37" t="s">
        <v>48</v>
      </c>
      <c r="E40" s="23">
        <v>400</v>
      </c>
      <c r="F40" s="24">
        <v>15000</v>
      </c>
      <c r="G40" s="38">
        <v>0</v>
      </c>
      <c r="H40" s="24">
        <v>0</v>
      </c>
      <c r="I40" s="33"/>
    </row>
    <row r="41" spans="1:9" customFormat="1" ht="15.75" x14ac:dyDescent="0.2">
      <c r="A41" s="34" t="s">
        <v>16</v>
      </c>
      <c r="B41" s="35">
        <v>5</v>
      </c>
      <c r="C41" s="36">
        <v>1</v>
      </c>
      <c r="D41" s="37" t="s">
        <v>48</v>
      </c>
      <c r="E41" s="23">
        <v>410</v>
      </c>
      <c r="F41" s="24">
        <v>15000</v>
      </c>
      <c r="G41" s="38">
        <v>0</v>
      </c>
      <c r="H41" s="24">
        <v>0</v>
      </c>
      <c r="I41" s="33"/>
    </row>
    <row r="42" spans="1:9" customFormat="1" ht="47.25" x14ac:dyDescent="0.2">
      <c r="A42" s="28" t="s">
        <v>58</v>
      </c>
      <c r="B42" s="29">
        <v>5</v>
      </c>
      <c r="C42" s="30">
        <v>2</v>
      </c>
      <c r="D42" s="31" t="s">
        <v>49</v>
      </c>
      <c r="E42" s="21" t="s">
        <v>1</v>
      </c>
      <c r="F42" s="22">
        <v>21050</v>
      </c>
      <c r="G42" s="32">
        <v>0</v>
      </c>
      <c r="H42" s="22">
        <v>0</v>
      </c>
      <c r="I42" s="33"/>
    </row>
    <row r="43" spans="1:9" customFormat="1" ht="31.5" x14ac:dyDescent="0.2">
      <c r="A43" s="34" t="s">
        <v>22</v>
      </c>
      <c r="B43" s="35">
        <v>5</v>
      </c>
      <c r="C43" s="36">
        <v>2</v>
      </c>
      <c r="D43" s="37" t="s">
        <v>49</v>
      </c>
      <c r="E43" s="23">
        <v>200</v>
      </c>
      <c r="F43" s="24">
        <v>8000</v>
      </c>
      <c r="G43" s="38">
        <v>0</v>
      </c>
      <c r="H43" s="24">
        <v>0</v>
      </c>
      <c r="I43" s="33"/>
    </row>
    <row r="44" spans="1:9" customFormat="1" ht="31.5" x14ac:dyDescent="0.2">
      <c r="A44" s="34" t="s">
        <v>21</v>
      </c>
      <c r="B44" s="35">
        <v>5</v>
      </c>
      <c r="C44" s="36">
        <v>2</v>
      </c>
      <c r="D44" s="37" t="s">
        <v>49</v>
      </c>
      <c r="E44" s="23">
        <v>240</v>
      </c>
      <c r="F44" s="24">
        <v>8000</v>
      </c>
      <c r="G44" s="38">
        <v>0</v>
      </c>
      <c r="H44" s="24">
        <v>0</v>
      </c>
      <c r="I44" s="33"/>
    </row>
    <row r="45" spans="1:9" customFormat="1" ht="15.75" x14ac:dyDescent="0.2">
      <c r="A45" s="34" t="s">
        <v>11</v>
      </c>
      <c r="B45" s="35">
        <v>5</v>
      </c>
      <c r="C45" s="36">
        <v>2</v>
      </c>
      <c r="D45" s="37" t="s">
        <v>49</v>
      </c>
      <c r="E45" s="23">
        <v>500</v>
      </c>
      <c r="F45" s="24">
        <v>10050</v>
      </c>
      <c r="G45" s="38">
        <v>0</v>
      </c>
      <c r="H45" s="24">
        <v>0</v>
      </c>
      <c r="I45" s="33"/>
    </row>
    <row r="46" spans="1:9" customFormat="1" ht="15.75" x14ac:dyDescent="0.2">
      <c r="A46" s="34" t="s">
        <v>10</v>
      </c>
      <c r="B46" s="35">
        <v>5</v>
      </c>
      <c r="C46" s="36">
        <v>2</v>
      </c>
      <c r="D46" s="37" t="s">
        <v>49</v>
      </c>
      <c r="E46" s="23">
        <v>540</v>
      </c>
      <c r="F46" s="24">
        <v>10050</v>
      </c>
      <c r="G46" s="38">
        <v>0</v>
      </c>
      <c r="H46" s="24">
        <v>0</v>
      </c>
      <c r="I46" s="33"/>
    </row>
    <row r="47" spans="1:9" customFormat="1" ht="15.75" x14ac:dyDescent="0.2">
      <c r="A47" s="34" t="s">
        <v>3</v>
      </c>
      <c r="B47" s="35">
        <v>5</v>
      </c>
      <c r="C47" s="36">
        <v>2</v>
      </c>
      <c r="D47" s="37" t="s">
        <v>49</v>
      </c>
      <c r="E47" s="23">
        <v>800</v>
      </c>
      <c r="F47" s="24">
        <v>3000</v>
      </c>
      <c r="G47" s="38">
        <v>0</v>
      </c>
      <c r="H47" s="24">
        <v>0</v>
      </c>
      <c r="I47" s="33"/>
    </row>
    <row r="48" spans="1:9" customFormat="1" ht="47.25" x14ac:dyDescent="0.2">
      <c r="A48" s="34" t="s">
        <v>2</v>
      </c>
      <c r="B48" s="35">
        <v>5</v>
      </c>
      <c r="C48" s="36">
        <v>2</v>
      </c>
      <c r="D48" s="37" t="s">
        <v>49</v>
      </c>
      <c r="E48" s="23">
        <v>810</v>
      </c>
      <c r="F48" s="24">
        <v>3000</v>
      </c>
      <c r="G48" s="38">
        <v>0</v>
      </c>
      <c r="H48" s="24">
        <v>0</v>
      </c>
      <c r="I48" s="33"/>
    </row>
    <row r="49" spans="1:9" customFormat="1" ht="63" x14ac:dyDescent="0.2">
      <c r="A49" s="28" t="s">
        <v>24</v>
      </c>
      <c r="B49" s="29">
        <v>5</v>
      </c>
      <c r="C49" s="30">
        <v>2</v>
      </c>
      <c r="D49" s="31" t="s">
        <v>50</v>
      </c>
      <c r="E49" s="21" t="s">
        <v>1</v>
      </c>
      <c r="F49" s="22">
        <v>4000</v>
      </c>
      <c r="G49" s="32">
        <v>0</v>
      </c>
      <c r="H49" s="22">
        <v>0</v>
      </c>
      <c r="I49" s="33"/>
    </row>
    <row r="50" spans="1:9" customFormat="1" ht="31.5" x14ac:dyDescent="0.2">
      <c r="A50" s="34" t="s">
        <v>22</v>
      </c>
      <c r="B50" s="35">
        <v>5</v>
      </c>
      <c r="C50" s="36">
        <v>2</v>
      </c>
      <c r="D50" s="37" t="s">
        <v>50</v>
      </c>
      <c r="E50" s="23">
        <v>200</v>
      </c>
      <c r="F50" s="24">
        <v>4000</v>
      </c>
      <c r="G50" s="38">
        <v>0</v>
      </c>
      <c r="H50" s="24">
        <v>0</v>
      </c>
      <c r="I50" s="33"/>
    </row>
    <row r="51" spans="1:9" customFormat="1" ht="31.5" x14ac:dyDescent="0.2">
      <c r="A51" s="34" t="s">
        <v>21</v>
      </c>
      <c r="B51" s="35">
        <v>5</v>
      </c>
      <c r="C51" s="36">
        <v>2</v>
      </c>
      <c r="D51" s="37" t="s">
        <v>50</v>
      </c>
      <c r="E51" s="23">
        <v>240</v>
      </c>
      <c r="F51" s="24">
        <v>4000</v>
      </c>
      <c r="G51" s="38">
        <v>0</v>
      </c>
      <c r="H51" s="24">
        <v>0</v>
      </c>
      <c r="I51" s="33"/>
    </row>
    <row r="52" spans="1:9" customFormat="1" ht="63" x14ac:dyDescent="0.2">
      <c r="A52" s="28" t="s">
        <v>14</v>
      </c>
      <c r="B52" s="29">
        <v>5</v>
      </c>
      <c r="C52" s="30">
        <v>3</v>
      </c>
      <c r="D52" s="31" t="s">
        <v>51</v>
      </c>
      <c r="E52" s="21" t="s">
        <v>1</v>
      </c>
      <c r="F52" s="22">
        <v>8979.1</v>
      </c>
      <c r="G52" s="32">
        <v>1200</v>
      </c>
      <c r="H52" s="22">
        <v>0</v>
      </c>
      <c r="I52" s="33"/>
    </row>
    <row r="53" spans="1:9" customFormat="1" ht="15.75" x14ac:dyDescent="0.2">
      <c r="A53" s="34" t="s">
        <v>11</v>
      </c>
      <c r="B53" s="35">
        <v>5</v>
      </c>
      <c r="C53" s="36">
        <v>3</v>
      </c>
      <c r="D53" s="37" t="s">
        <v>51</v>
      </c>
      <c r="E53" s="23">
        <v>500</v>
      </c>
      <c r="F53" s="24">
        <v>8979.1</v>
      </c>
      <c r="G53" s="38">
        <v>1200</v>
      </c>
      <c r="H53" s="24">
        <v>0</v>
      </c>
      <c r="I53" s="33"/>
    </row>
    <row r="54" spans="1:9" customFormat="1" ht="15.75" x14ac:dyDescent="0.2">
      <c r="A54" s="34" t="s">
        <v>10</v>
      </c>
      <c r="B54" s="35">
        <v>5</v>
      </c>
      <c r="C54" s="36">
        <v>3</v>
      </c>
      <c r="D54" s="37" t="s">
        <v>51</v>
      </c>
      <c r="E54" s="23">
        <v>540</v>
      </c>
      <c r="F54" s="24">
        <v>8979.1</v>
      </c>
      <c r="G54" s="38">
        <v>1200</v>
      </c>
      <c r="H54" s="24">
        <v>0</v>
      </c>
      <c r="I54" s="33"/>
    </row>
    <row r="55" spans="1:9" customFormat="1" ht="47.25" x14ac:dyDescent="0.2">
      <c r="A55" s="28" t="s">
        <v>13</v>
      </c>
      <c r="B55" s="29">
        <v>6</v>
      </c>
      <c r="C55" s="30">
        <v>5</v>
      </c>
      <c r="D55" s="31" t="s">
        <v>52</v>
      </c>
      <c r="E55" s="21" t="s">
        <v>1</v>
      </c>
      <c r="F55" s="22">
        <v>7200</v>
      </c>
      <c r="G55" s="32">
        <v>4200</v>
      </c>
      <c r="H55" s="22">
        <v>4950</v>
      </c>
      <c r="I55" s="33"/>
    </row>
    <row r="56" spans="1:9" customFormat="1" ht="31.5" x14ac:dyDescent="0.2">
      <c r="A56" s="34" t="s">
        <v>22</v>
      </c>
      <c r="B56" s="35">
        <v>6</v>
      </c>
      <c r="C56" s="36">
        <v>5</v>
      </c>
      <c r="D56" s="37" t="s">
        <v>52</v>
      </c>
      <c r="E56" s="23">
        <v>200</v>
      </c>
      <c r="F56" s="24">
        <v>1900</v>
      </c>
      <c r="G56" s="38">
        <v>4200</v>
      </c>
      <c r="H56" s="24">
        <v>4950</v>
      </c>
      <c r="I56" s="33"/>
    </row>
    <row r="57" spans="1:9" customFormat="1" ht="31.5" x14ac:dyDescent="0.2">
      <c r="A57" s="34" t="s">
        <v>21</v>
      </c>
      <c r="B57" s="35">
        <v>6</v>
      </c>
      <c r="C57" s="36">
        <v>5</v>
      </c>
      <c r="D57" s="37" t="s">
        <v>52</v>
      </c>
      <c r="E57" s="23">
        <v>240</v>
      </c>
      <c r="F57" s="24">
        <v>1900</v>
      </c>
      <c r="G57" s="38">
        <v>4200</v>
      </c>
      <c r="H57" s="24">
        <v>4950</v>
      </c>
      <c r="I57" s="33"/>
    </row>
    <row r="58" spans="1:9" customFormat="1" ht="15.75" x14ac:dyDescent="0.2">
      <c r="A58" s="34" t="s">
        <v>11</v>
      </c>
      <c r="B58" s="35">
        <v>6</v>
      </c>
      <c r="C58" s="36">
        <v>5</v>
      </c>
      <c r="D58" s="37" t="s">
        <v>52</v>
      </c>
      <c r="E58" s="23">
        <v>500</v>
      </c>
      <c r="F58" s="24">
        <v>5300</v>
      </c>
      <c r="G58" s="38">
        <v>0</v>
      </c>
      <c r="H58" s="24">
        <v>0</v>
      </c>
      <c r="I58" s="33"/>
    </row>
    <row r="59" spans="1:9" customFormat="1" ht="15.75" x14ac:dyDescent="0.2">
      <c r="A59" s="34" t="s">
        <v>10</v>
      </c>
      <c r="B59" s="35">
        <v>6</v>
      </c>
      <c r="C59" s="36">
        <v>5</v>
      </c>
      <c r="D59" s="37" t="s">
        <v>52</v>
      </c>
      <c r="E59" s="23">
        <v>540</v>
      </c>
      <c r="F59" s="24">
        <v>5300</v>
      </c>
      <c r="G59" s="38">
        <v>0</v>
      </c>
      <c r="H59" s="24">
        <v>0</v>
      </c>
      <c r="I59" s="33"/>
    </row>
    <row r="60" spans="1:9" customFormat="1" ht="63" x14ac:dyDescent="0.2">
      <c r="A60" s="28" t="s">
        <v>59</v>
      </c>
      <c r="B60" s="29">
        <v>7</v>
      </c>
      <c r="C60" s="30">
        <v>1</v>
      </c>
      <c r="D60" s="31" t="s">
        <v>53</v>
      </c>
      <c r="E60" s="21" t="s">
        <v>1</v>
      </c>
      <c r="F60" s="22">
        <v>12469.3</v>
      </c>
      <c r="G60" s="32">
        <v>0</v>
      </c>
      <c r="H60" s="22">
        <v>0</v>
      </c>
      <c r="I60" s="33"/>
    </row>
    <row r="61" spans="1:9" customFormat="1" ht="31.5" x14ac:dyDescent="0.2">
      <c r="A61" s="34" t="s">
        <v>22</v>
      </c>
      <c r="B61" s="35">
        <v>7</v>
      </c>
      <c r="C61" s="36">
        <v>1</v>
      </c>
      <c r="D61" s="37" t="s">
        <v>53</v>
      </c>
      <c r="E61" s="23">
        <v>200</v>
      </c>
      <c r="F61" s="24">
        <v>10898.9</v>
      </c>
      <c r="G61" s="38">
        <v>0</v>
      </c>
      <c r="H61" s="24">
        <v>0</v>
      </c>
      <c r="I61" s="33"/>
    </row>
    <row r="62" spans="1:9" customFormat="1" ht="31.5" x14ac:dyDescent="0.2">
      <c r="A62" s="34" t="s">
        <v>21</v>
      </c>
      <c r="B62" s="35">
        <v>7</v>
      </c>
      <c r="C62" s="36">
        <v>1</v>
      </c>
      <c r="D62" s="37" t="s">
        <v>53</v>
      </c>
      <c r="E62" s="23">
        <v>240</v>
      </c>
      <c r="F62" s="24">
        <v>10898.9</v>
      </c>
      <c r="G62" s="38">
        <v>0</v>
      </c>
      <c r="H62" s="24">
        <v>0</v>
      </c>
      <c r="I62" s="33"/>
    </row>
    <row r="63" spans="1:9" customFormat="1" ht="31.5" x14ac:dyDescent="0.2">
      <c r="A63" s="34" t="s">
        <v>5</v>
      </c>
      <c r="B63" s="35">
        <v>7</v>
      </c>
      <c r="C63" s="36">
        <v>1</v>
      </c>
      <c r="D63" s="37" t="s">
        <v>53</v>
      </c>
      <c r="E63" s="23">
        <v>600</v>
      </c>
      <c r="F63" s="24">
        <v>1570.4</v>
      </c>
      <c r="G63" s="38">
        <v>0</v>
      </c>
      <c r="H63" s="24">
        <v>0</v>
      </c>
      <c r="I63" s="33"/>
    </row>
    <row r="64" spans="1:9" customFormat="1" ht="15.75" x14ac:dyDescent="0.2">
      <c r="A64" s="34" t="s">
        <v>9</v>
      </c>
      <c r="B64" s="35">
        <v>7</v>
      </c>
      <c r="C64" s="36">
        <v>1</v>
      </c>
      <c r="D64" s="37" t="s">
        <v>53</v>
      </c>
      <c r="E64" s="23">
        <v>610</v>
      </c>
      <c r="F64" s="24">
        <v>1570.4</v>
      </c>
      <c r="G64" s="38">
        <v>0</v>
      </c>
      <c r="H64" s="24">
        <v>0</v>
      </c>
      <c r="I64" s="33"/>
    </row>
    <row r="65" spans="1:9" customFormat="1" ht="63" x14ac:dyDescent="0.2">
      <c r="A65" s="28" t="s">
        <v>59</v>
      </c>
      <c r="B65" s="29">
        <v>7</v>
      </c>
      <c r="C65" s="30">
        <v>2</v>
      </c>
      <c r="D65" s="31" t="s">
        <v>53</v>
      </c>
      <c r="E65" s="21" t="s">
        <v>1</v>
      </c>
      <c r="F65" s="22">
        <v>16119.6</v>
      </c>
      <c r="G65" s="32">
        <v>0</v>
      </c>
      <c r="H65" s="22">
        <v>0</v>
      </c>
      <c r="I65" s="33"/>
    </row>
    <row r="66" spans="1:9" customFormat="1" ht="31.5" x14ac:dyDescent="0.2">
      <c r="A66" s="34" t="s">
        <v>22</v>
      </c>
      <c r="B66" s="35">
        <v>7</v>
      </c>
      <c r="C66" s="36">
        <v>2</v>
      </c>
      <c r="D66" s="37" t="s">
        <v>53</v>
      </c>
      <c r="E66" s="23">
        <v>200</v>
      </c>
      <c r="F66" s="24">
        <v>13289.6</v>
      </c>
      <c r="G66" s="38">
        <v>0</v>
      </c>
      <c r="H66" s="24">
        <v>0</v>
      </c>
      <c r="I66" s="33"/>
    </row>
    <row r="67" spans="1:9" customFormat="1" ht="31.5" x14ac:dyDescent="0.2">
      <c r="A67" s="34" t="s">
        <v>21</v>
      </c>
      <c r="B67" s="35">
        <v>7</v>
      </c>
      <c r="C67" s="36">
        <v>2</v>
      </c>
      <c r="D67" s="37" t="s">
        <v>53</v>
      </c>
      <c r="E67" s="23">
        <v>240</v>
      </c>
      <c r="F67" s="24">
        <v>13289.6</v>
      </c>
      <c r="G67" s="38">
        <v>0</v>
      </c>
      <c r="H67" s="24">
        <v>0</v>
      </c>
      <c r="I67" s="33"/>
    </row>
    <row r="68" spans="1:9" customFormat="1" ht="31.5" x14ac:dyDescent="0.2">
      <c r="A68" s="34" t="s">
        <v>5</v>
      </c>
      <c r="B68" s="35">
        <v>7</v>
      </c>
      <c r="C68" s="36">
        <v>2</v>
      </c>
      <c r="D68" s="37" t="s">
        <v>53</v>
      </c>
      <c r="E68" s="23">
        <v>600</v>
      </c>
      <c r="F68" s="24">
        <v>2830</v>
      </c>
      <c r="G68" s="38">
        <v>0</v>
      </c>
      <c r="H68" s="24">
        <v>0</v>
      </c>
      <c r="I68" s="33"/>
    </row>
    <row r="69" spans="1:9" customFormat="1" ht="15.75" x14ac:dyDescent="0.2">
      <c r="A69" s="34" t="s">
        <v>9</v>
      </c>
      <c r="B69" s="35">
        <v>7</v>
      </c>
      <c r="C69" s="36">
        <v>2</v>
      </c>
      <c r="D69" s="37" t="s">
        <v>53</v>
      </c>
      <c r="E69" s="23">
        <v>610</v>
      </c>
      <c r="F69" s="24">
        <v>2530</v>
      </c>
      <c r="G69" s="38">
        <v>0</v>
      </c>
      <c r="H69" s="24">
        <v>0</v>
      </c>
      <c r="I69" s="33"/>
    </row>
    <row r="70" spans="1:9" customFormat="1" ht="15.75" x14ac:dyDescent="0.2">
      <c r="A70" s="34" t="s">
        <v>8</v>
      </c>
      <c r="B70" s="35">
        <v>7</v>
      </c>
      <c r="C70" s="36">
        <v>2</v>
      </c>
      <c r="D70" s="37" t="s">
        <v>53</v>
      </c>
      <c r="E70" s="23">
        <v>620</v>
      </c>
      <c r="F70" s="24">
        <v>300</v>
      </c>
      <c r="G70" s="38">
        <v>0</v>
      </c>
      <c r="H70" s="24">
        <v>0</v>
      </c>
      <c r="I70" s="33"/>
    </row>
    <row r="71" spans="1:9" customFormat="1" ht="63" x14ac:dyDescent="0.2">
      <c r="A71" s="28" t="s">
        <v>59</v>
      </c>
      <c r="B71" s="29">
        <v>7</v>
      </c>
      <c r="C71" s="30">
        <v>3</v>
      </c>
      <c r="D71" s="31" t="s">
        <v>53</v>
      </c>
      <c r="E71" s="21" t="s">
        <v>1</v>
      </c>
      <c r="F71" s="22">
        <v>7923.9</v>
      </c>
      <c r="G71" s="32">
        <v>0</v>
      </c>
      <c r="H71" s="22">
        <v>0</v>
      </c>
      <c r="I71" s="33"/>
    </row>
    <row r="72" spans="1:9" customFormat="1" ht="31.5" x14ac:dyDescent="0.2">
      <c r="A72" s="34" t="s">
        <v>22</v>
      </c>
      <c r="B72" s="35">
        <v>7</v>
      </c>
      <c r="C72" s="36">
        <v>3</v>
      </c>
      <c r="D72" s="37" t="s">
        <v>53</v>
      </c>
      <c r="E72" s="23">
        <v>200</v>
      </c>
      <c r="F72" s="24">
        <v>7621.9</v>
      </c>
      <c r="G72" s="38">
        <v>0</v>
      </c>
      <c r="H72" s="24">
        <v>0</v>
      </c>
      <c r="I72" s="33"/>
    </row>
    <row r="73" spans="1:9" customFormat="1" ht="31.5" x14ac:dyDescent="0.2">
      <c r="A73" s="34" t="s">
        <v>21</v>
      </c>
      <c r="B73" s="35">
        <v>7</v>
      </c>
      <c r="C73" s="36">
        <v>3</v>
      </c>
      <c r="D73" s="37" t="s">
        <v>53</v>
      </c>
      <c r="E73" s="23">
        <v>240</v>
      </c>
      <c r="F73" s="24">
        <v>7621.9</v>
      </c>
      <c r="G73" s="38">
        <v>0</v>
      </c>
      <c r="H73" s="24">
        <v>0</v>
      </c>
      <c r="I73" s="33"/>
    </row>
    <row r="74" spans="1:9" customFormat="1" ht="31.5" x14ac:dyDescent="0.2">
      <c r="A74" s="34" t="s">
        <v>5</v>
      </c>
      <c r="B74" s="35">
        <v>7</v>
      </c>
      <c r="C74" s="36">
        <v>3</v>
      </c>
      <c r="D74" s="37" t="s">
        <v>53</v>
      </c>
      <c r="E74" s="23">
        <v>600</v>
      </c>
      <c r="F74" s="24">
        <v>302</v>
      </c>
      <c r="G74" s="38">
        <v>0</v>
      </c>
      <c r="H74" s="24">
        <v>0</v>
      </c>
      <c r="I74" s="33"/>
    </row>
    <row r="75" spans="1:9" customFormat="1" ht="15.75" x14ac:dyDescent="0.2">
      <c r="A75" s="34" t="s">
        <v>9</v>
      </c>
      <c r="B75" s="35">
        <v>7</v>
      </c>
      <c r="C75" s="36">
        <v>3</v>
      </c>
      <c r="D75" s="37" t="s">
        <v>53</v>
      </c>
      <c r="E75" s="23">
        <v>610</v>
      </c>
      <c r="F75" s="24">
        <v>302</v>
      </c>
      <c r="G75" s="38">
        <v>0</v>
      </c>
      <c r="H75" s="24">
        <v>0</v>
      </c>
      <c r="I75" s="33"/>
    </row>
    <row r="76" spans="1:9" customFormat="1" ht="47.25" x14ac:dyDescent="0.2">
      <c r="A76" s="28" t="s">
        <v>23</v>
      </c>
      <c r="B76" s="29">
        <v>7</v>
      </c>
      <c r="C76" s="30">
        <v>7</v>
      </c>
      <c r="D76" s="31" t="s">
        <v>54</v>
      </c>
      <c r="E76" s="21" t="s">
        <v>1</v>
      </c>
      <c r="F76" s="22">
        <v>1894</v>
      </c>
      <c r="G76" s="32">
        <v>0</v>
      </c>
      <c r="H76" s="22">
        <v>0</v>
      </c>
      <c r="I76" s="33"/>
    </row>
    <row r="77" spans="1:9" customFormat="1" ht="31.5" x14ac:dyDescent="0.2">
      <c r="A77" s="34" t="s">
        <v>22</v>
      </c>
      <c r="B77" s="35">
        <v>7</v>
      </c>
      <c r="C77" s="36">
        <v>7</v>
      </c>
      <c r="D77" s="37" t="s">
        <v>54</v>
      </c>
      <c r="E77" s="23">
        <v>200</v>
      </c>
      <c r="F77" s="24">
        <v>1894</v>
      </c>
      <c r="G77" s="38">
        <v>0</v>
      </c>
      <c r="H77" s="24">
        <v>0</v>
      </c>
      <c r="I77" s="33"/>
    </row>
    <row r="78" spans="1:9" customFormat="1" ht="31.5" x14ac:dyDescent="0.2">
      <c r="A78" s="34" t="s">
        <v>21</v>
      </c>
      <c r="B78" s="35">
        <v>7</v>
      </c>
      <c r="C78" s="36">
        <v>7</v>
      </c>
      <c r="D78" s="37" t="s">
        <v>54</v>
      </c>
      <c r="E78" s="23">
        <v>240</v>
      </c>
      <c r="F78" s="24">
        <v>1894</v>
      </c>
      <c r="G78" s="38">
        <v>0</v>
      </c>
      <c r="H78" s="24">
        <v>0</v>
      </c>
      <c r="I78" s="33"/>
    </row>
    <row r="79" spans="1:9" customFormat="1" ht="47.25" x14ac:dyDescent="0.2">
      <c r="A79" s="28" t="s">
        <v>12</v>
      </c>
      <c r="B79" s="29">
        <v>8</v>
      </c>
      <c r="C79" s="30">
        <v>1</v>
      </c>
      <c r="D79" s="31" t="s">
        <v>55</v>
      </c>
      <c r="E79" s="21" t="s">
        <v>1</v>
      </c>
      <c r="F79" s="22">
        <v>31736.799999999999</v>
      </c>
      <c r="G79" s="32">
        <v>0</v>
      </c>
      <c r="H79" s="22">
        <v>0</v>
      </c>
      <c r="I79" s="33"/>
    </row>
    <row r="80" spans="1:9" customFormat="1" ht="31.5" x14ac:dyDescent="0.2">
      <c r="A80" s="34" t="s">
        <v>22</v>
      </c>
      <c r="B80" s="35">
        <v>8</v>
      </c>
      <c r="C80" s="36">
        <v>1</v>
      </c>
      <c r="D80" s="37" t="s">
        <v>55</v>
      </c>
      <c r="E80" s="23">
        <v>200</v>
      </c>
      <c r="F80" s="24">
        <v>537</v>
      </c>
      <c r="G80" s="38">
        <v>0</v>
      </c>
      <c r="H80" s="24">
        <v>0</v>
      </c>
      <c r="I80" s="33"/>
    </row>
    <row r="81" spans="1:9" customFormat="1" ht="31.5" x14ac:dyDescent="0.2">
      <c r="A81" s="34" t="s">
        <v>21</v>
      </c>
      <c r="B81" s="35">
        <v>8</v>
      </c>
      <c r="C81" s="36">
        <v>1</v>
      </c>
      <c r="D81" s="37" t="s">
        <v>55</v>
      </c>
      <c r="E81" s="23">
        <v>240</v>
      </c>
      <c r="F81" s="24">
        <v>537</v>
      </c>
      <c r="G81" s="38">
        <v>0</v>
      </c>
      <c r="H81" s="24">
        <v>0</v>
      </c>
      <c r="I81" s="33"/>
    </row>
    <row r="82" spans="1:9" customFormat="1" ht="15.75" x14ac:dyDescent="0.2">
      <c r="A82" s="34" t="s">
        <v>20</v>
      </c>
      <c r="B82" s="35">
        <v>8</v>
      </c>
      <c r="C82" s="36">
        <v>1</v>
      </c>
      <c r="D82" s="37" t="s">
        <v>55</v>
      </c>
      <c r="E82" s="23">
        <v>300</v>
      </c>
      <c r="F82" s="24">
        <v>206.9</v>
      </c>
      <c r="G82" s="38">
        <v>0</v>
      </c>
      <c r="H82" s="24">
        <v>0</v>
      </c>
      <c r="I82" s="33"/>
    </row>
    <row r="83" spans="1:9" customFormat="1" ht="15.75" x14ac:dyDescent="0.2">
      <c r="A83" s="34" t="s">
        <v>19</v>
      </c>
      <c r="B83" s="35">
        <v>8</v>
      </c>
      <c r="C83" s="36">
        <v>1</v>
      </c>
      <c r="D83" s="37" t="s">
        <v>55</v>
      </c>
      <c r="E83" s="23">
        <v>340</v>
      </c>
      <c r="F83" s="24">
        <v>206.9</v>
      </c>
      <c r="G83" s="38">
        <v>0</v>
      </c>
      <c r="H83" s="24">
        <v>0</v>
      </c>
      <c r="I83" s="33"/>
    </row>
    <row r="84" spans="1:9" customFormat="1" ht="15.75" x14ac:dyDescent="0.2">
      <c r="A84" s="34" t="s">
        <v>11</v>
      </c>
      <c r="B84" s="35">
        <v>8</v>
      </c>
      <c r="C84" s="36">
        <v>1</v>
      </c>
      <c r="D84" s="37" t="s">
        <v>55</v>
      </c>
      <c r="E84" s="23">
        <v>500</v>
      </c>
      <c r="F84" s="24">
        <v>30993</v>
      </c>
      <c r="G84" s="38">
        <v>0</v>
      </c>
      <c r="H84" s="24">
        <v>0</v>
      </c>
      <c r="I84" s="33"/>
    </row>
    <row r="85" spans="1:9" customFormat="1" ht="15.75" x14ac:dyDescent="0.2">
      <c r="A85" s="34" t="s">
        <v>10</v>
      </c>
      <c r="B85" s="35">
        <v>8</v>
      </c>
      <c r="C85" s="36">
        <v>1</v>
      </c>
      <c r="D85" s="37" t="s">
        <v>55</v>
      </c>
      <c r="E85" s="23">
        <v>540</v>
      </c>
      <c r="F85" s="24">
        <v>30993</v>
      </c>
      <c r="G85" s="38">
        <v>0</v>
      </c>
      <c r="H85" s="24">
        <v>0</v>
      </c>
      <c r="I85" s="33"/>
    </row>
    <row r="86" spans="1:9" customFormat="1" ht="47.25" x14ac:dyDescent="0.2">
      <c r="A86" s="28" t="s">
        <v>18</v>
      </c>
      <c r="B86" s="29">
        <v>11</v>
      </c>
      <c r="C86" s="30">
        <v>2</v>
      </c>
      <c r="D86" s="31" t="s">
        <v>56</v>
      </c>
      <c r="E86" s="21" t="s">
        <v>1</v>
      </c>
      <c r="F86" s="22">
        <v>20900</v>
      </c>
      <c r="G86" s="32">
        <v>30290.3</v>
      </c>
      <c r="H86" s="22">
        <v>21790.3</v>
      </c>
    </row>
    <row r="87" spans="1:9" customFormat="1" ht="31.5" x14ac:dyDescent="0.2">
      <c r="A87" s="34" t="s">
        <v>22</v>
      </c>
      <c r="B87" s="35">
        <v>11</v>
      </c>
      <c r="C87" s="36">
        <v>2</v>
      </c>
      <c r="D87" s="37" t="s">
        <v>56</v>
      </c>
      <c r="E87" s="23">
        <v>200</v>
      </c>
      <c r="F87" s="24">
        <v>1400</v>
      </c>
      <c r="G87" s="38">
        <v>1790.3</v>
      </c>
      <c r="H87" s="24">
        <v>1790.3</v>
      </c>
    </row>
    <row r="88" spans="1:9" customFormat="1" ht="31.5" x14ac:dyDescent="0.2">
      <c r="A88" s="34" t="s">
        <v>21</v>
      </c>
      <c r="B88" s="35">
        <v>11</v>
      </c>
      <c r="C88" s="36">
        <v>2</v>
      </c>
      <c r="D88" s="37" t="s">
        <v>56</v>
      </c>
      <c r="E88" s="23">
        <v>240</v>
      </c>
      <c r="F88" s="24">
        <v>1400</v>
      </c>
      <c r="G88" s="38">
        <v>1790.3</v>
      </c>
      <c r="H88" s="24">
        <v>1790.3</v>
      </c>
    </row>
    <row r="89" spans="1:9" customFormat="1" ht="31.5" x14ac:dyDescent="0.2">
      <c r="A89" s="34" t="s">
        <v>17</v>
      </c>
      <c r="B89" s="35">
        <v>11</v>
      </c>
      <c r="C89" s="36">
        <v>2</v>
      </c>
      <c r="D89" s="37" t="s">
        <v>56</v>
      </c>
      <c r="E89" s="23">
        <v>400</v>
      </c>
      <c r="F89" s="24">
        <v>19500</v>
      </c>
      <c r="G89" s="38">
        <v>28500</v>
      </c>
      <c r="H89" s="24">
        <v>20000</v>
      </c>
    </row>
    <row r="90" spans="1:9" customFormat="1" ht="15.75" x14ac:dyDescent="0.2">
      <c r="A90" s="34" t="s">
        <v>16</v>
      </c>
      <c r="B90" s="35">
        <v>11</v>
      </c>
      <c r="C90" s="36">
        <v>2</v>
      </c>
      <c r="D90" s="37" t="s">
        <v>56</v>
      </c>
      <c r="E90" s="23">
        <v>410</v>
      </c>
      <c r="F90" s="24">
        <v>19500</v>
      </c>
      <c r="G90" s="38">
        <v>28500</v>
      </c>
      <c r="H90" s="24">
        <v>20000</v>
      </c>
    </row>
    <row r="91" spans="1:9" ht="15.75" x14ac:dyDescent="0.25">
      <c r="A91" s="18" t="s">
        <v>0</v>
      </c>
      <c r="B91" s="17"/>
      <c r="C91" s="17"/>
      <c r="D91" s="17"/>
      <c r="E91" s="17"/>
      <c r="F91" s="16">
        <f>F86+F79+F76+F71+F65+F60+F55+F52+F49+F42+F39+F34+F27+F24+F19+F16+F13</f>
        <v>295333.5</v>
      </c>
      <c r="G91" s="16">
        <f t="shared" ref="G91:H91" si="0">G86+G79+G76+G71+G65+G60+G55+G52+G49+G42+G39+G34+G27+G24+G19+G16+G13</f>
        <v>41531.100000000006</v>
      </c>
      <c r="H91" s="16">
        <f t="shared" si="0"/>
        <v>26740.3</v>
      </c>
    </row>
    <row r="94" spans="1:9" x14ac:dyDescent="0.2">
      <c r="A94" s="27" t="s">
        <v>60</v>
      </c>
      <c r="B94" s="27"/>
      <c r="C94" s="27"/>
      <c r="D94" s="27"/>
      <c r="E94" s="27"/>
      <c r="F94" s="27"/>
      <c r="G94" s="27"/>
      <c r="H94" s="27"/>
    </row>
    <row r="97" spans="6:6" x14ac:dyDescent="0.2">
      <c r="F97" s="19">
        <f>F86+F79+F76+F71+F65+F60+F55+F52+F49+F42+F39+F34+F27+F24+F19+F16+F13</f>
        <v>295333.5</v>
      </c>
    </row>
  </sheetData>
  <mergeCells count="3">
    <mergeCell ref="F2:H2"/>
    <mergeCell ref="A8:H8"/>
    <mergeCell ref="A94:H94"/>
  </mergeCells>
  <printOptions horizontalCentered="1"/>
  <pageMargins left="0.78740157480314965" right="0.39370078740157483" top="0.78740157480314965" bottom="0.78740157480314965" header="0.51181102362204722" footer="0.31496062992125984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 таб. 2</vt:lpstr>
      <vt:lpstr>'Приложение 14 таб. 2'!Заголовки_для_печати</vt:lpstr>
      <vt:lpstr>'Приложение 14 таб. 2'!Область_печати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2021-02-26T04:33:56Z</cp:lastPrinted>
  <dcterms:created xsi:type="dcterms:W3CDTF">2021-02-26T03:57:35Z</dcterms:created>
  <dcterms:modified xsi:type="dcterms:W3CDTF">2021-05-17T09:31:35Z</dcterms:modified>
</cp:coreProperties>
</file>